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Formatos excel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F19" i="1"/>
  <c r="F18" i="1"/>
  <c r="F17" i="1"/>
  <c r="F16" i="1"/>
  <c r="F15" i="1"/>
  <c r="F14" i="1"/>
  <c r="F6" i="1"/>
  <c r="F8" i="1"/>
  <c r="F9" i="1"/>
  <c r="F10" i="1"/>
  <c r="F12" i="1"/>
  <c r="F4" i="1"/>
</calcChain>
</file>

<file path=xl/sharedStrings.xml><?xml version="1.0" encoding="utf-8"?>
<sst xmlns="http://schemas.openxmlformats.org/spreadsheetml/2006/main" count="39" uniqueCount="34">
  <si>
    <t>PRESUPUESTO OBRAS DE MANTENIMIENTO B. BRAUN</t>
  </si>
  <si>
    <t>ITEM</t>
  </si>
  <si>
    <t>DESCRIPCIÒN</t>
  </si>
  <si>
    <t>UND</t>
  </si>
  <si>
    <t>CANTIDAD</t>
  </si>
  <si>
    <t>V/UNITARIO</t>
  </si>
  <si>
    <t>V/ TOTAL</t>
  </si>
  <si>
    <t>1.1</t>
  </si>
  <si>
    <t>2.1</t>
  </si>
  <si>
    <t>3.1</t>
  </si>
  <si>
    <t>3.2</t>
  </si>
  <si>
    <t>3.3</t>
  </si>
  <si>
    <t>4.1</t>
  </si>
  <si>
    <t>5.1</t>
  </si>
  <si>
    <t xml:space="preserve">LAVADO DE MUROS DE LOS TANQUES DE LA RED CONTRA INCENDIO CON HIDROLAVADORA DE ALTA PRESION Y RETIRO DE GROSAS Y DEMAS PARTICULAS </t>
  </si>
  <si>
    <t>M2</t>
  </si>
  <si>
    <t>MANTENIMIENTO DE BOMBAS</t>
  </si>
  <si>
    <t xml:space="preserve">DEMOLICIONES Y RETIRO DE ESCOMBROS </t>
  </si>
  <si>
    <t>PICADO DE MURO FOSO BOMBA</t>
  </si>
  <si>
    <t>RECONSTRUCCIONES</t>
  </si>
  <si>
    <t>RESANE O REPELLO DE MUROS CON MORTERO ARENA LAVADA, CEMENTO, SIKA-1 Y ADITIVOS SIKA LATEX PARA EL CUARTO FOSO DE BOMBAS</t>
  </si>
  <si>
    <t>RECONSTRUCCION DE PLACA DE PISO FOSO BOMBA EN CONCRETO GRABA FINA DE 4000 PSI IMPERBEABILIZADO ESP: 0.10 MTS PARA EL CUARTO FOSO DE BOMBAS</t>
  </si>
  <si>
    <t>ACERO DE REFUERZO PLACA PISO TANQUE DE 3/8 CDA 15 CM EN AMBOS SENTIDOS</t>
  </si>
  <si>
    <t>KG</t>
  </si>
  <si>
    <t>IMPERMEABILIZACIÓN</t>
  </si>
  <si>
    <t>IMPERMEABILIZACION DE LA PLACA DE PISO DE LOS 3 TANQUES</t>
  </si>
  <si>
    <t>PINTURAS Y RESANES</t>
  </si>
  <si>
    <t>PINTURA TECHO METALICO CUARTO DE BOMBAS</t>
  </si>
  <si>
    <t>COSTO DIRECTO</t>
  </si>
  <si>
    <t>ADMINISTRACION</t>
  </si>
  <si>
    <t>IMPREVISTOS</t>
  </si>
  <si>
    <t>UTILIDAD</t>
  </si>
  <si>
    <t>IVA (SOBRE EL 5% DE LA UTILIDAD)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</si>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</sst>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64" fontId="1" fillId="4" borderId="1" xfId="0" applyNumberFormat="1" applyFont="1" applyFill="1" applyBorder="1"/>
    <xf numFmtId="164" fontId="1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H8" sqref="H8"/>
    </sheetView>
  </sheetViews>
  <sheetFormatPr baseColWidth="10" defaultRowHeight="15" x14ac:dyDescent="0.25"/>
  <cols>
    <col min="2" max="2" width="42.42578125" customWidth="1"/>
    <col min="4" max="4" width="11.85546875" customWidth="1"/>
    <col min="5" max="5" width="12.5703125" customWidth="1"/>
    <col min="6" max="6" width="14.7109375" customWidth="1"/>
  </cols>
  <sheetData>
    <row r="1" spans="1:6" x14ac:dyDescent="0.25">
      <c r="A1" s="8" t="s">
        <v>0</v>
      </c>
      <c r="B1" s="9"/>
      <c r="C1" s="9"/>
      <c r="D1" s="9"/>
      <c r="E1" s="9"/>
      <c r="F1" s="10"/>
    </row>
    <row r="2" spans="1: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spans="1:6" x14ac:dyDescent="0.25">
      <c r="A3" s="5">
        <v>1</v>
      </c>
      <c r="B3" s="6" t="s">
        <v>16</v>
      </c>
      <c r="C3" s="6"/>
      <c r="D3" s="6"/>
      <c r="E3" s="6"/>
      <c r="F3" s="6"/>
    </row>
    <row r="4" spans="1:6" ht="60" x14ac:dyDescent="0.25">
      <c r="A4" s="12" t="s">
        <v>7</v>
      </c>
      <c r="B4" s="3" t="s">
        <v>14</v>
      </c>
      <c r="C4" s="1" t="s">
        <v>15</v>
      </c>
      <c r="D4" s="1">
        <v>225.72</v>
      </c>
      <c r="E4" s="4">
        <v>5000</v>
      </c>
      <c r="F4" s="4">
        <f>D4*E4</f>
        <v>1128600</v>
      </c>
    </row>
    <row r="5" spans="1:6" x14ac:dyDescent="0.25">
      <c r="A5" s="5">
        <v>2</v>
      </c>
      <c r="B5" s="11" t="s">
        <v>17</v>
      </c>
      <c r="C5" s="11"/>
      <c r="D5" s="11"/>
      <c r="E5" s="11"/>
      <c r="F5" s="11"/>
    </row>
    <row r="6" spans="1:6" ht="23.25" customHeight="1" x14ac:dyDescent="0.25">
      <c r="A6" s="12" t="s">
        <v>8</v>
      </c>
      <c r="B6" s="13" t="s">
        <v>18</v>
      </c>
      <c r="C6" s="1" t="s">
        <v>15</v>
      </c>
      <c r="D6" s="15">
        <v>15</v>
      </c>
      <c r="E6" s="4">
        <v>15000</v>
      </c>
      <c r="F6" s="4">
        <f t="shared" ref="F5:F14" si="0">D6*E6</f>
        <v>225000</v>
      </c>
    </row>
    <row r="7" spans="1:6" x14ac:dyDescent="0.25">
      <c r="A7" s="5">
        <v>3</v>
      </c>
      <c r="B7" s="11" t="s">
        <v>19</v>
      </c>
      <c r="C7" s="11"/>
      <c r="D7" s="11"/>
      <c r="E7" s="11"/>
      <c r="F7" s="11"/>
    </row>
    <row r="8" spans="1:6" ht="60" x14ac:dyDescent="0.25">
      <c r="A8" s="12" t="s">
        <v>9</v>
      </c>
      <c r="B8" s="3" t="s">
        <v>20</v>
      </c>
      <c r="C8" s="1" t="s">
        <v>15</v>
      </c>
      <c r="D8" s="15">
        <v>15</v>
      </c>
      <c r="E8" s="4">
        <v>32500</v>
      </c>
      <c r="F8" s="4">
        <f t="shared" si="0"/>
        <v>487500</v>
      </c>
    </row>
    <row r="9" spans="1:6" ht="60" x14ac:dyDescent="0.25">
      <c r="A9" s="12" t="s">
        <v>10</v>
      </c>
      <c r="B9" s="14" t="s">
        <v>21</v>
      </c>
      <c r="C9" s="1" t="s">
        <v>15</v>
      </c>
      <c r="D9" s="1">
        <v>13.56</v>
      </c>
      <c r="E9" s="4">
        <v>115000</v>
      </c>
      <c r="F9" s="4">
        <f t="shared" si="0"/>
        <v>1559400</v>
      </c>
    </row>
    <row r="10" spans="1:6" ht="30" x14ac:dyDescent="0.25">
      <c r="A10" s="12" t="s">
        <v>11</v>
      </c>
      <c r="B10" s="14" t="s">
        <v>22</v>
      </c>
      <c r="C10" s="1" t="s">
        <v>23</v>
      </c>
      <c r="D10" s="1">
        <v>77.53</v>
      </c>
      <c r="E10" s="4">
        <v>4000</v>
      </c>
      <c r="F10" s="4">
        <f t="shared" si="0"/>
        <v>310120</v>
      </c>
    </row>
    <row r="11" spans="1:6" x14ac:dyDescent="0.25">
      <c r="A11" s="5">
        <v>4</v>
      </c>
      <c r="B11" s="11" t="s">
        <v>24</v>
      </c>
      <c r="C11" s="11"/>
      <c r="D11" s="11"/>
      <c r="E11" s="11"/>
      <c r="F11" s="11"/>
    </row>
    <row r="12" spans="1:6" ht="30" x14ac:dyDescent="0.25">
      <c r="A12" s="12" t="s">
        <v>12</v>
      </c>
      <c r="B12" s="14" t="s">
        <v>25</v>
      </c>
      <c r="C12" s="1" t="s">
        <v>15</v>
      </c>
      <c r="D12" s="15">
        <v>176</v>
      </c>
      <c r="E12" s="4">
        <v>25000</v>
      </c>
      <c r="F12" s="4">
        <f t="shared" si="0"/>
        <v>4400000</v>
      </c>
    </row>
    <row r="13" spans="1:6" x14ac:dyDescent="0.25">
      <c r="A13" s="5">
        <v>5</v>
      </c>
      <c r="B13" s="11" t="s">
        <v>26</v>
      </c>
      <c r="C13" s="11"/>
      <c r="D13" s="11"/>
      <c r="E13" s="11"/>
      <c r="F13" s="11"/>
    </row>
    <row r="14" spans="1:6" ht="30" x14ac:dyDescent="0.25">
      <c r="A14" s="12" t="s">
        <v>13</v>
      </c>
      <c r="B14" s="14" t="s">
        <v>27</v>
      </c>
      <c r="C14" s="1" t="s">
        <v>15</v>
      </c>
      <c r="D14" s="1">
        <v>44.04</v>
      </c>
      <c r="E14" s="4">
        <v>10000</v>
      </c>
      <c r="F14" s="4">
        <f>D14*E14</f>
        <v>440400</v>
      </c>
    </row>
    <row r="15" spans="1:6" x14ac:dyDescent="0.25">
      <c r="A15" s="16" t="s">
        <v>28</v>
      </c>
      <c r="B15" s="16"/>
      <c r="C15" s="16"/>
      <c r="D15" s="16"/>
      <c r="E15" s="16"/>
      <c r="F15" s="19">
        <f>F4+F6+F8+F9+F10+F12+F14</f>
        <v>8551020</v>
      </c>
    </row>
    <row r="16" spans="1:6" x14ac:dyDescent="0.25">
      <c r="A16" s="2" t="s">
        <v>29</v>
      </c>
      <c r="B16" s="2"/>
      <c r="C16" s="2"/>
      <c r="D16" s="2"/>
      <c r="E16" s="18">
        <v>0.22</v>
      </c>
      <c r="F16" s="4">
        <f>F15*E16</f>
        <v>1881224.4</v>
      </c>
    </row>
    <row r="17" spans="1:6" x14ac:dyDescent="0.25">
      <c r="A17" s="2" t="s">
        <v>30</v>
      </c>
      <c r="B17" s="2"/>
      <c r="C17" s="2"/>
      <c r="D17" s="2"/>
      <c r="E17" s="18">
        <v>0.02</v>
      </c>
      <c r="F17" s="4">
        <f>F15*E17</f>
        <v>171020.4</v>
      </c>
    </row>
    <row r="18" spans="1:6" x14ac:dyDescent="0.25">
      <c r="A18" s="2" t="s">
        <v>31</v>
      </c>
      <c r="B18" s="2"/>
      <c r="C18" s="2"/>
      <c r="D18" s="2"/>
      <c r="E18" s="18">
        <v>0.05</v>
      </c>
      <c r="F18" s="4">
        <f>F15*E18</f>
        <v>427551</v>
      </c>
    </row>
    <row r="19" spans="1:6" x14ac:dyDescent="0.25">
      <c r="A19" s="2" t="s">
        <v>32</v>
      </c>
      <c r="B19" s="2"/>
      <c r="C19" s="2"/>
      <c r="D19" s="2"/>
      <c r="E19" s="18">
        <v>0.19</v>
      </c>
      <c r="F19" s="4">
        <f>F18*E19</f>
        <v>81234.69</v>
      </c>
    </row>
    <row r="20" spans="1:6" ht="21" customHeight="1" x14ac:dyDescent="0.25">
      <c r="A20" s="17" t="s">
        <v>33</v>
      </c>
      <c r="B20" s="17"/>
      <c r="C20" s="17"/>
      <c r="D20" s="17"/>
      <c r="E20" s="17"/>
      <c r="F20" s="20">
        <f>SUM(F15:F19)</f>
        <v>11112050.49</v>
      </c>
    </row>
  </sheetData>
  <mergeCells count="12">
    <mergeCell ref="A20:E20"/>
    <mergeCell ref="B13:F13"/>
    <mergeCell ref="A15:E15"/>
    <mergeCell ref="A16:D16"/>
    <mergeCell ref="A17:D17"/>
    <mergeCell ref="A18:D18"/>
    <mergeCell ref="A19:D19"/>
    <mergeCell ref="B3:F3"/>
    <mergeCell ref="B5:F5"/>
    <mergeCell ref="A1:F1"/>
    <mergeCell ref="B7:F7"/>
    <mergeCell ref="B11:F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2021-05-17T01:21:59Z</dcterms:created>
  <dcterms:modified xsi:type="dcterms:W3CDTF">2021-05-17T01:46:05Z</dcterms:modified>
</cp:coreProperties>
</file>